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filterPrivacy="1" defaultThemeVersion="124226"/>
  <xr:revisionPtr revIDLastSave="0" documentId="13_ncr:1_{4050A867-BE74-462B-9C84-ABDE8A52C1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inekologia 1" sheetId="1" r:id="rId1"/>
  </sheets>
  <definedNames>
    <definedName name="_xlnm.Print_Area" localSheetId="0">'Ginekologia 1'!$A$2:$L$26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5" i="1" l="1"/>
  <c r="K7" i="1"/>
  <c r="K13" i="1"/>
  <c r="K19" i="1"/>
  <c r="K20" i="1"/>
  <c r="K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4" i="1"/>
  <c r="I5" i="1"/>
  <c r="K5" i="1" s="1"/>
  <c r="I6" i="1"/>
  <c r="K6" i="1" s="1"/>
  <c r="I7" i="1"/>
  <c r="I8" i="1"/>
  <c r="K8" i="1" s="1"/>
  <c r="I9" i="1"/>
  <c r="K9" i="1" s="1"/>
  <c r="I10" i="1"/>
  <c r="K10" i="1" s="1"/>
  <c r="I11" i="1"/>
  <c r="K11" i="1" s="1"/>
  <c r="I12" i="1"/>
  <c r="K12" i="1" s="1"/>
  <c r="I13" i="1"/>
  <c r="I14" i="1"/>
  <c r="K14" i="1" s="1"/>
  <c r="I15" i="1"/>
  <c r="K15" i="1" s="1"/>
  <c r="I16" i="1"/>
  <c r="K16" i="1" s="1"/>
  <c r="I17" i="1"/>
  <c r="K17" i="1" s="1"/>
  <c r="I18" i="1"/>
  <c r="K18" i="1" s="1"/>
  <c r="I19" i="1"/>
  <c r="I20" i="1"/>
  <c r="I21" i="1"/>
  <c r="K21" i="1" s="1"/>
  <c r="I22" i="1"/>
  <c r="K22" i="1" s="1"/>
  <c r="I23" i="1"/>
  <c r="K23" i="1" s="1"/>
  <c r="I4" i="1"/>
</calcChain>
</file>

<file path=xl/sharedStrings.xml><?xml version="1.0" encoding="utf-8"?>
<sst xmlns="http://schemas.openxmlformats.org/spreadsheetml/2006/main" count="76" uniqueCount="58">
  <si>
    <t>Lp</t>
  </si>
  <si>
    <t>Przykładowy 
Symbol</t>
  </si>
  <si>
    <t>Nazwa towaru</t>
  </si>
  <si>
    <t>J.M</t>
  </si>
  <si>
    <t>Pełen kod towaru</t>
  </si>
  <si>
    <t>Uwagi</t>
  </si>
  <si>
    <t>szt.</t>
  </si>
  <si>
    <t>razem:</t>
  </si>
  <si>
    <t>Ilość</t>
  </si>
  <si>
    <t xml:space="preserve">  Cena jedn. netto  </t>
  </si>
  <si>
    <t>Wartość netto</t>
  </si>
  <si>
    <t xml:space="preserve">  Cena jedn. brutto </t>
  </si>
  <si>
    <t xml:space="preserve">Wartość brutto </t>
  </si>
  <si>
    <t>FM644B</t>
  </si>
  <si>
    <t>FM618B</t>
  </si>
  <si>
    <t>FM648B</t>
  </si>
  <si>
    <t>FB403R</t>
  </si>
  <si>
    <t>FM612B</t>
  </si>
  <si>
    <t>FM614B</t>
  </si>
  <si>
    <t>FM615B</t>
  </si>
  <si>
    <t>FM616B</t>
  </si>
  <si>
    <t>BH030R</t>
  </si>
  <si>
    <t>BH031R</t>
  </si>
  <si>
    <t>FM652B</t>
  </si>
  <si>
    <t>JP121</t>
  </si>
  <si>
    <t>JK341</t>
  </si>
  <si>
    <t>JF110R</t>
  </si>
  <si>
    <t>JG323</t>
  </si>
  <si>
    <t>JG300</t>
  </si>
  <si>
    <t>JG785B</t>
  </si>
  <si>
    <t>JF113R</t>
  </si>
  <si>
    <t>BD250R</t>
  </si>
  <si>
    <t>BC271B</t>
  </si>
  <si>
    <t>MIKROIMADŁO NACZYNIOWE O DŁ. 230 MM, Z TWARDĄ WKŁADKĄ NAPAWANĄ PYŁKIEM DIAMENTOWYM, DEDYKOWANY IGŁOM 7/0 I MNIEJSZYM, Z CZARNĄ POWŁOKĄ PRZECIWDZIAŁAJĄCĄ REFLEKSOWI W POLU OPERACYJNYM, Z PÓŁOKRĄGŁYM UCHWYTEM O STRUKTURZE PIŁECZKI GOLFOWEJ, ZAOPATRZONY W PIN PROWADZĄCY PRZECIWDZIAŁAJĄCY PRZESUNIĘCIU SIĘ IGŁY, Z ZAPIĘCIEM BLASZKOWYM WAŁECZKOWYM ZWIĘKSZAJĄCYM STABILNOŚĆ NARZĘDZIA,</t>
  </si>
  <si>
    <t>MIKROPENSETA NACZYNIOWA O DŁ. 210 MM, Z ZAKOŃCZENIEM W KSZTAŁCIE PLATFORMY, Z TWARDĄ WKŁADKĄ NAPAWANĄ PYŁKIEM DIAMENTOWYM, Z CZARNĄ POWŁOKĄ PRZECIWDZIAŁAJĄCĄ REFLEKSOWI W POLU OPERACYJNYM, Z PÓŁOKRĄGŁYM UCHWYTEM O STRUKTURZE PIŁECZKI GOLFOWEJ, ZAOPATRZONA W DWA PINY PROWADZĄCE DLA UNIKNIĘCIA EFEKTU "NOŻYCOWANIA" PYSZCZKÓW, Z KODYFIKACJĄ KOLORYSTYCZNĄ W CZĘŚCI DYSTALNEJ (W KOLORZE ZŁOTYM) UŁATWIAJĄCĄ JEJ IDENTYFIKACJĘ</t>
  </si>
  <si>
    <t>MIKRO PENSETA NACZYNIOWA O DŁ. 210MM, SZER. PYSZCZKA 1 MM Z UZĘBIENIEM ATRAUMATYCZNYM DE BAKEY, Z TWARDĄ WKŁADKĄ NAPAWANĄ STERLITEM, Z CZARNĄ POWŁOKĄ PRZECIWDZIAŁAJĄCĄ REFLEKSOWI W POLU OPERACYJNYM, Z PÓŁOKRĄGŁYM UCHWYTEM O STRUKTURZE PIŁECZKI GOLFOWEJ, ZAOPATRZONA W DWA PINY PROWADZĄCE DLA UNIKNIĘCIA EFEKTU "NOŻYCOWANIA" PYSZCZKÓW, Z KODYFIKACJĄ KOLORYSTYCZNĄ W CZĘŚCI DYSTALNEJ (W KOLORZE SREBRNYM) UŁATWIAJĄCĄ JEJ IDENTYFIKACJĘ</t>
  </si>
  <si>
    <t>PINCETA ANATOMICZNA Z UZĘBIENIEM ATRAUMATYCZNYM TYP DE BAKEY ODGIĘTA 40 STOPNI SZEROKOŚĆ PYSZCZKA 2MM DŁ. 200 MM</t>
  </si>
  <si>
    <t>ZACISK NACZYNIOWY BULDOG TYP DEBAKEY-HESS DŁUGOŚĆ 35 MM ODGIĘTY DŁUGOŚĆ SZCZĘK 20 MM DŁUGOŚĆ ZĄBKOWANIA NA SZCZĘKACH 10 MM</t>
  </si>
  <si>
    <t>ZACISK NACZYNIOWY BULDOG TYP DEBAKEY-HESS DŁUGOŚĆ 40 MM ODGIĘTY DŁUGOŚĆ SZCZĘK 30 MM DŁUGOŚĆ ZĄBKOWANIA NA SZCZĘKACH 10 MM</t>
  </si>
  <si>
    <t xml:space="preserve">POKRYWA W KOLORZE CZERWONYM, O WYMIARACH 298X281X36 MM, WYKONANA Z ALUMINIUM O GRUBOŚCI MIN. 2 MM, WYPOSAŻONA W WYMIENNY FILTR Z PTFE NA MIN. 5000 CYKLI STERYLIZACYJNYCH ZABEZPIECZONY OD ZEWNĄTRZ STALOWĄ ATRAPĄ </t>
  </si>
  <si>
    <t>WANNA DO KONTENERA O WYMIARACH 300X274X120MM WYKONANA ZE STOPU ALUMINIUM Z ERGONOMICZNYMI UCHWYTAMI BLOKUJACYMI SIĘ POD  KATEM 90 STOPNI. WYPOSAŻONA W UCHWYTY NA TABLICZKI IDENTYFIKACYJNE PO OBU STRONACH KONTENERA.</t>
  </si>
  <si>
    <t>PERFOROWANY WKŁAD DO KOSZA WYKONANY Z ARKUSZA STALI NIERDZEWNEJ O WYMIARACH 196x252x34 MM</t>
  </si>
  <si>
    <t>MOSTEK NARZĘDZIOWY  SILKONOWY DEDYKOWANY INSTRUMENTARIUM MICROCHIRURGICZNEMU (Z ELEMENTAMI STABILIZUJĄCYMI W KSZTAŁCIE KWADRATA, W GÓRNEJ CZĘŚCI MOSTKA, O PÓŁOKRĄGŁYM WCIĘCIU, W DOLNEJ CZĘŚCI MOSTKA O WYMIARACH 123X18 MM, MOCOWANY DO KOSZA ZA POMOCĄ PINÓW LUB WKRĘTÓW</t>
  </si>
  <si>
    <t>TRZPIEŃ MOCUJĄCY DO UCHWYTÓW SYLIKONOWYCH (OP. ZB. PO 10 SZT.)</t>
  </si>
  <si>
    <t>PINCETA ANATOMICZNA TYP COOLEY DELIKATNA PROSTA CZĘŚĆ ROBOCZA POPRZECZNIE ZĄBKOWANA DŁUGOŚĆ 200 MM</t>
  </si>
  <si>
    <t>NOŻYCZKI  PREPARACYJNE  ODGIĘTE  Z CZARNĄ POWŁOKĄ PRZECIWDZIAŁAJĄCĄ REFLEKSOWI W POLU OPERACYJNYM TYP METZENBAUM DŁUGOŚĆ 180 MM OSTRZA TĘPO TEPE  Z TWARDĄ WKŁADKĄ WĘGLOWĄ  Z KODYFIKACJĄ KOLORYSTYCZNĄ USZU (W KOLORZE ZŁOTYM) UŁATWIAJĄCĄ IDENTYFIKACJĘ JAKO NARZĘDZIA Z TWARDĄ WKŁADKĄ</t>
  </si>
  <si>
    <t>TABLICZKA IDENTYFIKACYJNA DO KONTENERA STERYLIZACYJNEGO DO MIN. 13 MIEJSC, W CZERWONYM KOLORZE</t>
  </si>
  <si>
    <t>Zadanie 2. Narzędzia mikrochirurgiczne</t>
  </si>
  <si>
    <t>op.</t>
  </si>
  <si>
    <r>
      <t>Zamawiający wymaga, aby narzędzia były w sposób czytelny i wyraźny (nie budzący wątpliwości) trwale oznakowane w taki sposób aby łatwa była identyfikacja jego rozmiaru zarówno podczas zabiegu na sali operacyjnej jak i podczas sterylizacji.</t>
    </r>
    <r>
      <rPr>
        <b/>
        <sz val="11"/>
        <color rgb="FFFF0000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</si>
  <si>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MIKROIMADŁO NACZYNIOWE O DŁ. 210 MM, Z TWARDĄ WKŁADKĄ NAPAWANĄ PYŁKIEM DIAMENTOWYM, DEDYKOWANY IGŁOM 5/0 I MNIEJSZYM, Z CZARNĄ POWŁOKĄ PRZECIWDZIAŁAJĄCĄ REFLEKSOWI W POLU OPERACYJNYM, Z PÓŁOKRĄGŁYM UCHWYTEM O STRUKTURZE PIŁECZKI GOLFOWEJ, ZAOPATRZONY W PIN PROWADZĄCY PRZECIWDZIAŁAJĄCY PRZESUNIĘCIU SIĘ IGŁY, Z ZAPIĘCIEM BLASZKOWYM WAŁECZKOWYM ZWIĘKSZAJĄCYM STABILNOŚĆ NARZĘDZIA</t>
  </si>
  <si>
    <t>NOŻYCZKI NACZYNIOWE ODGIĘTE POD KĄTEM 25 STOPNI, BARDZO DELIKATNE, Z TWARDĄ WKŁADKĄ NAPAWANĄ STERLITEM, O DŁ. PYSZCZKA 10MM I DŁ. CAŁKOWITEJ 165 MM, Z CZARNĄ POWŁOKĄ PRZECIWDZIAŁAJĄCĄ REFLEKSOWI W POLU OPERACYJNYM, Z PÓŁOKRĄGŁYM UCHWYTEM O STRUKTURZE PIŁECZKI GOLFOWEJ, Z ZAPIĘCIEM BLASZKOWYM WAŁECZKOWYM ZWIĘKSZAJĄCYM STABILNOŚĆ NARZĘDZIA, Z KODYFIKACJĄ KOLORYSTYCZNĄ W CZĘŚCI DYSTALNEJ (W KOLORZE SREBRNYM) UŁATWIAJĄCĄ JEJ IDENTYFIKACJĘ</t>
  </si>
  <si>
    <t xml:space="preserve"> NOŻYCZKI NACZYNIOWE ODGIĘTE POD KĄTEM 60 STOPNI, BARDZO DELIKATNE, Z TWARDĄ WKŁADKĄ NAPAWANĄ STERLITEM, O DŁ. PYSZCZKA 10 MM I DŁ. CAŁKOWITEJ 165 MM, Z CZARNĄ POWŁOKĄ PRZECIWDZIAŁAJĄCĄ REFLEKSOWI W POLU OPERACYJNYM, Z PÓŁOKRĄGŁYM UCHWYTEM O STRUKTURZE PIŁECZKI GOLFOWEJ, Z ZAPIĘCIEM BLASZKOWYM WAŁECZKOWYM ZWIĘKSZAJĄCYM STABILNOŚĆ NARZĘDZIA, Z KODYFIKACJĄ KOLORYSTYCZNĄ W CZĘŚCI DYSTALNEJ (W KOLORZE SREBRNYM) UŁATWIAJĄCĄ JEJ IDENTYFIKACJĘ</t>
  </si>
  <si>
    <t>NOŻYCZKI NACZYNIOWE ODGIĘTE POD KĄTEM 90 STOPNI, BARDZO DELIKATNE, Z TWARDĄ WKŁADKĄ NAPAWANĄ STERLITEM, O DŁ. PYSZCZKA 10 MM I DŁ. CAŁKOWITEJ 165 MM, Z CZARNĄ POWŁOKĄ PRZECIWDZIAŁAJĄCĄ REFLEKSOWI W POLU OPERACYJNYM, Z PÓŁOKRĄGŁYM UCHWYTEM O STRUKTURZE PIŁECZKI GOLFOWEJ, Z ZAPIĘCIEM BLASZKOWYM WAŁECZKOWYM ZWIĘKSZAJĄCYM STABILNOŚĆ NARZĘDZIA, Z KODYFIKACJĄ KOLORYSTYCZNĄ W CZĘŚCI DYSTALNEJ (W KOLORZE SREBRNYM) UŁATWIAJĄCĄ JEJ IDENTYFIKACJĘ</t>
  </si>
  <si>
    <t>NOŻYCZKI MIKROCHIRURGICZNE ODGIĘTE POD KĄTEM POD KĄTEM 125 STOPNI, BARDZO DELIKATNE, Z TWARDĄ WKŁADKĄ NAPAWANĄ STERLITEM, O DŁ. PYSZCZKA 10 MM I DŁ. CAŁKOWITEJ 165 MM, Z CZARNĄ POWŁOKĄ PRZECIWDZIAŁAJĄCĄ REFLEKSOWI W POLU OPERACYJNYM, Z PÓŁOKRĄGŁYM UCHWYTEM O STRUKTURZE PIŁECZKI GOLFOWEJ, Z ZAPIĘCIEM BLASZKOWYM WAŁECZKOWYM ZWIĘKSZAJĄCYM STABILNOŚĆ NARZĘDZIA, Z KODYFIKACJĄ KOLORYSTYCZNĄ W CZĘŚCI DYSTALNEJ (W KOLORZE SREBRNYM) UŁATWIAJĄCĄ JEJ IDENTYFIKACJĘ</t>
  </si>
  <si>
    <t>KOSZOSITO PERFOROWANE WYKONANE Z ARKUSZA STALI NIERDZEWNEJ Z UCHWYTAMI TRANSPORTOWYMI I NÓŻKAMI Z PEEK, O WYMIARACH  243X253X76MM</t>
  </si>
  <si>
    <t xml:space="preserve">FORMULARZ CENOWY </t>
  </si>
  <si>
    <t>Stawka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</si>
</sst>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#,##0.00\ &quot;zł&quot;"/>
  </numFmts>
  <fonts count="1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"/>
      <name val="RotisSansSerif"/>
      <family val="2"/>
      <charset val="238"/>
    </font>
    <font>
      <sz val="10"/>
      <color indexed="8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indexed="8"/>
      <name val="Arial"/>
      <charset val="238"/>
    </font>
    <font>
      <sz val="10"/>
      <color rgb="FF00000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9" fillId="0" borderId="0"/>
    <xf numFmtId="0" fontId="9" fillId="0" borderId="0"/>
    <xf numFmtId="0" fontId="13" fillId="0" borderId="0"/>
  </cellStyleXfs>
  <cellXfs count="53">
    <xf numFmtId="0" fontId="0" fillId="0" borderId="0" xfId="0"/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8" fontId="8" fillId="0" borderId="1" xfId="0" applyNumberFormat="1" applyFont="1" applyBorder="1" applyAlignment="1">
      <alignment horizontal="center" vertical="center" wrapText="1"/>
    </xf>
    <xf numFmtId="9" fontId="8" fillId="0" borderId="1" xfId="2" applyFont="1" applyBorder="1" applyAlignment="1">
      <alignment horizontal="center" vertical="center" wrapText="1"/>
    </xf>
    <xf numFmtId="9" fontId="0" fillId="0" borderId="0" xfId="2" applyFont="1"/>
    <xf numFmtId="0" fontId="10" fillId="4" borderId="5" xfId="0" applyFont="1" applyFill="1" applyBorder="1" applyAlignment="1">
      <alignment vertical="center"/>
    </xf>
    <xf numFmtId="8" fontId="10" fillId="4" borderId="6" xfId="0" applyNumberFormat="1" applyFont="1" applyFill="1" applyBorder="1" applyAlignment="1">
      <alignment vertical="center"/>
    </xf>
    <xf numFmtId="8" fontId="10" fillId="4" borderId="7" xfId="0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2" applyFont="1" applyFill="1" applyBorder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9" fontId="4" fillId="0" borderId="0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8" fontId="8" fillId="0" borderId="0" xfId="0" applyNumberFormat="1" applyFont="1" applyAlignment="1">
      <alignment horizontal="center" vertical="center" wrapText="1"/>
    </xf>
    <xf numFmtId="9" fontId="8" fillId="0" borderId="0" xfId="2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8" fontId="10" fillId="0" borderId="0" xfId="0" applyNumberFormat="1" applyFont="1" applyAlignment="1">
      <alignment vertical="center"/>
    </xf>
    <xf numFmtId="0" fontId="12" fillId="0" borderId="0" xfId="0" applyFont="1"/>
    <xf numFmtId="0" fontId="9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64" fontId="9" fillId="3" borderId="1" xfId="1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9" fontId="9" fillId="3" borderId="1" xfId="2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6" applyFont="1" applyBorder="1" applyAlignment="1">
      <alignment horizontal="center" vertical="center" wrapText="1"/>
    </xf>
    <xf numFmtId="0" fontId="14" fillId="5" borderId="1" xfId="6" applyFont="1" applyFill="1" applyBorder="1" applyAlignment="1">
      <alignment horizontal="left" vertical="center" wrapText="1"/>
    </xf>
    <xf numFmtId="0" fontId="14" fillId="0" borderId="1" xfId="6" applyFont="1" applyBorder="1" applyAlignment="1">
      <alignment horizontal="left" vertical="center" wrapText="1"/>
    </xf>
    <xf numFmtId="0" fontId="9" fillId="0" borderId="1" xfId="6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3" borderId="1" xfId="6" applyFont="1" applyFill="1" applyBorder="1" applyAlignment="1">
      <alignment horizontal="left" vertical="center" wrapText="1"/>
    </xf>
    <xf numFmtId="164" fontId="8" fillId="0" borderId="1" xfId="2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15" fillId="0" borderId="9" xfId="0" applyFont="1" applyBorder="1" applyAlignment="1">
      <alignment horizontal="center"/>
    </xf>
  </cellXfs>
  <cellStyles count="7">
    <cellStyle name="Excel Built-in Normal" xfId="3" xr:uid="{00000000-0005-0000-0000-000000000000}"/>
    <cellStyle name="Normalny" xfId="0" builtinId="0"/>
    <cellStyle name="Normalny 2" xfId="4" xr:uid="{00000000-0005-0000-0000-000002000000}"/>
    <cellStyle name="Normalny 3" xfId="5" xr:uid="{00000000-0005-0000-0000-000003000000}"/>
    <cellStyle name="Normalny 4" xfId="6" xr:uid="{00000000-0005-0000-0000-000004000000}"/>
    <cellStyle name="Procentowy" xfId="2" builtinId="5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"/>
  <sheetViews>
    <sheetView tabSelected="1" view="pageLayout" topLeftCell="C1" zoomScaleNormal="80" zoomScaleSheetLayoutView="70" workbookViewId="0">
      <selection activeCell="K25" sqref="K25"/>
    </sheetView>
  </sheetViews>
  <sheetFormatPr defaultRowHeight="99.95" customHeight="1"/>
  <cols>
    <col min="2" max="2" width="19.140625" customWidth="1"/>
    <col min="3" max="3" width="80.140625" style="41" customWidth="1"/>
    <col min="4" max="4" width="11.5703125" customWidth="1"/>
    <col min="6" max="6" width="21.140625" customWidth="1"/>
    <col min="7" max="7" width="19.42578125" customWidth="1"/>
    <col min="8" max="8" width="16.5703125" customWidth="1"/>
    <col min="9" max="9" width="20.5703125" customWidth="1"/>
    <col min="10" max="10" width="26.7109375" style="7" customWidth="1"/>
    <col min="11" max="11" width="28.85546875" customWidth="1"/>
    <col min="12" max="12" width="19.7109375" customWidth="1"/>
  </cols>
  <sheetData>
    <row r="1" spans="1:12" ht="35.25" customHeight="1">
      <c r="A1" s="52" t="s">
        <v>56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36" customHeight="1">
      <c r="A2" s="47" t="s">
        <v>47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s="27" customFormat="1" ht="55.5" customHeight="1">
      <c r="A3" s="28" t="s">
        <v>0</v>
      </c>
      <c r="B3" s="29" t="s">
        <v>1</v>
      </c>
      <c r="C3" s="28" t="s">
        <v>2</v>
      </c>
      <c r="D3" s="28" t="s">
        <v>3</v>
      </c>
      <c r="E3" s="30" t="s">
        <v>8</v>
      </c>
      <c r="F3" s="30" t="s">
        <v>4</v>
      </c>
      <c r="G3" s="31" t="s">
        <v>9</v>
      </c>
      <c r="H3" s="31" t="s">
        <v>57</v>
      </c>
      <c r="I3" s="32" t="s">
        <v>11</v>
      </c>
      <c r="J3" s="33" t="s">
        <v>10</v>
      </c>
      <c r="K3" s="32" t="s">
        <v>12</v>
      </c>
      <c r="L3" s="34" t="s">
        <v>5</v>
      </c>
    </row>
    <row r="4" spans="1:12" ht="99.95" customHeight="1">
      <c r="A4" s="1">
        <v>1</v>
      </c>
      <c r="B4" s="35" t="s">
        <v>13</v>
      </c>
      <c r="C4" s="36" t="s">
        <v>33</v>
      </c>
      <c r="D4" s="4" t="s">
        <v>6</v>
      </c>
      <c r="E4" s="35">
        <v>1</v>
      </c>
      <c r="F4" s="2"/>
      <c r="G4" s="5"/>
      <c r="H4" s="6"/>
      <c r="I4" s="5">
        <f>G4*(1+H4)</f>
        <v>0</v>
      </c>
      <c r="J4" s="46">
        <f>SUM(E4*G4)</f>
        <v>0</v>
      </c>
      <c r="K4" s="5">
        <f>I4*E4</f>
        <v>0</v>
      </c>
      <c r="L4" s="3"/>
    </row>
    <row r="5" spans="1:12" ht="99.95" customHeight="1">
      <c r="A5" s="1">
        <v>2</v>
      </c>
      <c r="B5" s="35" t="s">
        <v>14</v>
      </c>
      <c r="C5" s="37" t="s">
        <v>34</v>
      </c>
      <c r="D5" s="4" t="s">
        <v>6</v>
      </c>
      <c r="E5" s="35">
        <v>1</v>
      </c>
      <c r="F5" s="2"/>
      <c r="G5" s="5"/>
      <c r="H5" s="6"/>
      <c r="I5" s="5">
        <f t="shared" ref="I5:I23" si="0">G5*(1+H5)</f>
        <v>0</v>
      </c>
      <c r="J5" s="46">
        <f t="shared" ref="J5:J23" si="1">SUM(E5*G5)</f>
        <v>0</v>
      </c>
      <c r="K5" s="5">
        <f t="shared" ref="K5:K23" si="2">I5*E5</f>
        <v>0</v>
      </c>
      <c r="L5" s="3"/>
    </row>
    <row r="6" spans="1:12" ht="110.25" customHeight="1">
      <c r="A6" s="1">
        <v>3</v>
      </c>
      <c r="B6" s="35" t="s">
        <v>15</v>
      </c>
      <c r="C6" s="37" t="s">
        <v>35</v>
      </c>
      <c r="D6" s="4" t="s">
        <v>6</v>
      </c>
      <c r="E6" s="35">
        <v>1</v>
      </c>
      <c r="F6" s="2"/>
      <c r="G6" s="5"/>
      <c r="H6" s="6"/>
      <c r="I6" s="5">
        <f t="shared" si="0"/>
        <v>0</v>
      </c>
      <c r="J6" s="46">
        <f t="shared" si="1"/>
        <v>0</v>
      </c>
      <c r="K6" s="5">
        <f t="shared" si="2"/>
        <v>0</v>
      </c>
      <c r="L6" s="3"/>
    </row>
    <row r="7" spans="1:12" ht="48.75" customHeight="1">
      <c r="A7" s="1">
        <v>4</v>
      </c>
      <c r="B7" s="35" t="s">
        <v>16</v>
      </c>
      <c r="C7" s="38" t="s">
        <v>36</v>
      </c>
      <c r="D7" s="4" t="s">
        <v>6</v>
      </c>
      <c r="E7" s="35">
        <v>2</v>
      </c>
      <c r="F7" s="2"/>
      <c r="G7" s="5"/>
      <c r="H7" s="6"/>
      <c r="I7" s="5">
        <f t="shared" si="0"/>
        <v>0</v>
      </c>
      <c r="J7" s="46">
        <f t="shared" si="1"/>
        <v>0</v>
      </c>
      <c r="K7" s="5">
        <f t="shared" si="2"/>
        <v>0</v>
      </c>
      <c r="L7" s="3"/>
    </row>
    <row r="8" spans="1:12" ht="99.95" customHeight="1">
      <c r="A8" s="1">
        <v>5</v>
      </c>
      <c r="B8" s="35" t="s">
        <v>17</v>
      </c>
      <c r="C8" s="38" t="s">
        <v>51</v>
      </c>
      <c r="D8" s="4" t="s">
        <v>6</v>
      </c>
      <c r="E8" s="35">
        <v>1</v>
      </c>
      <c r="F8" s="2"/>
      <c r="G8" s="5"/>
      <c r="H8" s="6"/>
      <c r="I8" s="5">
        <f t="shared" si="0"/>
        <v>0</v>
      </c>
      <c r="J8" s="46">
        <f t="shared" si="1"/>
        <v>0</v>
      </c>
      <c r="K8" s="5">
        <f t="shared" si="2"/>
        <v>0</v>
      </c>
      <c r="L8" s="3"/>
    </row>
    <row r="9" spans="1:12" ht="99.95" customHeight="1">
      <c r="A9" s="1">
        <v>6</v>
      </c>
      <c r="B9" s="35" t="s">
        <v>18</v>
      </c>
      <c r="C9" s="38" t="s">
        <v>52</v>
      </c>
      <c r="D9" s="4" t="s">
        <v>6</v>
      </c>
      <c r="E9" s="35">
        <v>1</v>
      </c>
      <c r="F9" s="2"/>
      <c r="G9" s="5"/>
      <c r="H9" s="6"/>
      <c r="I9" s="5">
        <f t="shared" si="0"/>
        <v>0</v>
      </c>
      <c r="J9" s="46">
        <f t="shared" si="1"/>
        <v>0</v>
      </c>
      <c r="K9" s="5">
        <f t="shared" si="2"/>
        <v>0</v>
      </c>
      <c r="L9" s="3"/>
    </row>
    <row r="10" spans="1:12" ht="99.95" customHeight="1">
      <c r="A10" s="1">
        <v>7</v>
      </c>
      <c r="B10" s="35" t="s">
        <v>19</v>
      </c>
      <c r="C10" s="38" t="s">
        <v>53</v>
      </c>
      <c r="D10" s="4" t="s">
        <v>6</v>
      </c>
      <c r="E10" s="35">
        <v>1</v>
      </c>
      <c r="F10" s="2"/>
      <c r="G10" s="5"/>
      <c r="H10" s="6"/>
      <c r="I10" s="5">
        <f t="shared" si="0"/>
        <v>0</v>
      </c>
      <c r="J10" s="46">
        <f t="shared" si="1"/>
        <v>0</v>
      </c>
      <c r="K10" s="5">
        <f t="shared" si="2"/>
        <v>0</v>
      </c>
      <c r="L10" s="3"/>
    </row>
    <row r="11" spans="1:12" ht="99.95" customHeight="1">
      <c r="A11" s="1">
        <v>8</v>
      </c>
      <c r="B11" s="35" t="s">
        <v>20</v>
      </c>
      <c r="C11" s="38" t="s">
        <v>54</v>
      </c>
      <c r="D11" s="4" t="s">
        <v>6</v>
      </c>
      <c r="E11" s="35">
        <v>1</v>
      </c>
      <c r="F11" s="2"/>
      <c r="G11" s="5"/>
      <c r="H11" s="6"/>
      <c r="I11" s="5">
        <f t="shared" si="0"/>
        <v>0</v>
      </c>
      <c r="J11" s="46">
        <f t="shared" si="1"/>
        <v>0</v>
      </c>
      <c r="K11" s="5">
        <f t="shared" si="2"/>
        <v>0</v>
      </c>
      <c r="L11" s="3"/>
    </row>
    <row r="12" spans="1:12" ht="56.25" customHeight="1">
      <c r="A12" s="1">
        <v>9</v>
      </c>
      <c r="B12" s="35" t="s">
        <v>21</v>
      </c>
      <c r="C12" s="38" t="s">
        <v>37</v>
      </c>
      <c r="D12" s="4" t="s">
        <v>6</v>
      </c>
      <c r="E12" s="35">
        <v>2</v>
      </c>
      <c r="F12" s="2"/>
      <c r="G12" s="5"/>
      <c r="H12" s="6"/>
      <c r="I12" s="5">
        <f t="shared" si="0"/>
        <v>0</v>
      </c>
      <c r="J12" s="46">
        <f t="shared" si="1"/>
        <v>0</v>
      </c>
      <c r="K12" s="5">
        <f t="shared" si="2"/>
        <v>0</v>
      </c>
      <c r="L12" s="3"/>
    </row>
    <row r="13" spans="1:12" ht="63" customHeight="1">
      <c r="A13" s="1">
        <v>10</v>
      </c>
      <c r="B13" s="35" t="s">
        <v>22</v>
      </c>
      <c r="C13" s="38" t="s">
        <v>38</v>
      </c>
      <c r="D13" s="4" t="s">
        <v>6</v>
      </c>
      <c r="E13" s="35">
        <v>2</v>
      </c>
      <c r="F13" s="2"/>
      <c r="G13" s="5"/>
      <c r="H13" s="6"/>
      <c r="I13" s="5">
        <f t="shared" si="0"/>
        <v>0</v>
      </c>
      <c r="J13" s="46">
        <f t="shared" si="1"/>
        <v>0</v>
      </c>
      <c r="K13" s="5">
        <f t="shared" si="2"/>
        <v>0</v>
      </c>
      <c r="L13" s="3"/>
    </row>
    <row r="14" spans="1:12" ht="99.95" customHeight="1">
      <c r="A14" s="1">
        <v>11</v>
      </c>
      <c r="B14" s="35" t="s">
        <v>23</v>
      </c>
      <c r="C14" s="38" t="s">
        <v>50</v>
      </c>
      <c r="D14" s="4" t="s">
        <v>6</v>
      </c>
      <c r="E14" s="35">
        <v>1</v>
      </c>
      <c r="F14" s="2"/>
      <c r="G14" s="5"/>
      <c r="H14" s="6"/>
      <c r="I14" s="5">
        <f t="shared" si="0"/>
        <v>0</v>
      </c>
      <c r="J14" s="46">
        <f t="shared" si="1"/>
        <v>0</v>
      </c>
      <c r="K14" s="5">
        <f t="shared" si="2"/>
        <v>0</v>
      </c>
      <c r="L14" s="3"/>
    </row>
    <row r="15" spans="1:12" ht="55.5" customHeight="1">
      <c r="A15" s="43">
        <v>12</v>
      </c>
      <c r="B15" s="35" t="s">
        <v>24</v>
      </c>
      <c r="C15" s="38" t="s">
        <v>39</v>
      </c>
      <c r="D15" s="4" t="s">
        <v>6</v>
      </c>
      <c r="E15" s="35">
        <v>1</v>
      </c>
      <c r="F15" s="44"/>
      <c r="G15" s="5"/>
      <c r="H15" s="6"/>
      <c r="I15" s="5">
        <f t="shared" si="0"/>
        <v>0</v>
      </c>
      <c r="J15" s="46">
        <f t="shared" si="1"/>
        <v>0</v>
      </c>
      <c r="K15" s="5">
        <f t="shared" si="2"/>
        <v>0</v>
      </c>
      <c r="L15" s="3"/>
    </row>
    <row r="16" spans="1:12" ht="80.25" customHeight="1">
      <c r="A16" s="43">
        <v>13</v>
      </c>
      <c r="B16" s="35" t="s">
        <v>25</v>
      </c>
      <c r="C16" s="38" t="s">
        <v>40</v>
      </c>
      <c r="D16" s="4" t="s">
        <v>6</v>
      </c>
      <c r="E16" s="35">
        <v>1</v>
      </c>
      <c r="F16" s="44"/>
      <c r="G16" s="5"/>
      <c r="H16" s="6"/>
      <c r="I16" s="5">
        <f t="shared" si="0"/>
        <v>0</v>
      </c>
      <c r="J16" s="46">
        <f t="shared" si="1"/>
        <v>0</v>
      </c>
      <c r="K16" s="5">
        <f t="shared" si="2"/>
        <v>0</v>
      </c>
      <c r="L16" s="3"/>
    </row>
    <row r="17" spans="1:12" ht="51.75" customHeight="1">
      <c r="A17" s="43">
        <v>14</v>
      </c>
      <c r="B17" s="35" t="s">
        <v>26</v>
      </c>
      <c r="C17" s="38" t="s">
        <v>41</v>
      </c>
      <c r="D17" s="4" t="s">
        <v>6</v>
      </c>
      <c r="E17" s="35">
        <v>1</v>
      </c>
      <c r="F17" s="44"/>
      <c r="G17" s="5"/>
      <c r="H17" s="6"/>
      <c r="I17" s="5">
        <f t="shared" si="0"/>
        <v>0</v>
      </c>
      <c r="J17" s="46">
        <f t="shared" si="1"/>
        <v>0</v>
      </c>
      <c r="K17" s="5">
        <f t="shared" si="2"/>
        <v>0</v>
      </c>
      <c r="L17" s="3"/>
    </row>
    <row r="18" spans="1:12" ht="81.75" customHeight="1">
      <c r="A18" s="43">
        <v>15</v>
      </c>
      <c r="B18" s="35" t="s">
        <v>27</v>
      </c>
      <c r="C18" s="38" t="s">
        <v>42</v>
      </c>
      <c r="D18" s="4" t="s">
        <v>6</v>
      </c>
      <c r="E18" s="35">
        <v>4</v>
      </c>
      <c r="F18" s="44"/>
      <c r="G18" s="5"/>
      <c r="H18" s="6"/>
      <c r="I18" s="5">
        <f t="shared" si="0"/>
        <v>0</v>
      </c>
      <c r="J18" s="46">
        <f t="shared" si="1"/>
        <v>0</v>
      </c>
      <c r="K18" s="5">
        <f t="shared" si="2"/>
        <v>0</v>
      </c>
      <c r="L18" s="3"/>
    </row>
    <row r="19" spans="1:12" ht="37.5" customHeight="1">
      <c r="A19" s="43">
        <v>16</v>
      </c>
      <c r="B19" s="35" t="s">
        <v>28</v>
      </c>
      <c r="C19" s="38" t="s">
        <v>43</v>
      </c>
      <c r="D19" s="4" t="s">
        <v>48</v>
      </c>
      <c r="E19" s="35">
        <v>1</v>
      </c>
      <c r="F19" s="44"/>
      <c r="G19" s="5"/>
      <c r="H19" s="6"/>
      <c r="I19" s="5">
        <f t="shared" si="0"/>
        <v>0</v>
      </c>
      <c r="J19" s="46">
        <f t="shared" si="1"/>
        <v>0</v>
      </c>
      <c r="K19" s="5">
        <f t="shared" si="2"/>
        <v>0</v>
      </c>
      <c r="L19" s="3"/>
    </row>
    <row r="20" spans="1:12" ht="59.25" customHeight="1">
      <c r="A20" s="43">
        <v>17</v>
      </c>
      <c r="B20" s="35" t="s">
        <v>29</v>
      </c>
      <c r="C20" s="38" t="s">
        <v>46</v>
      </c>
      <c r="D20" s="4" t="s">
        <v>6</v>
      </c>
      <c r="E20" s="35">
        <v>4</v>
      </c>
      <c r="F20" s="44"/>
      <c r="G20" s="5"/>
      <c r="H20" s="6"/>
      <c r="I20" s="5">
        <f t="shared" si="0"/>
        <v>0</v>
      </c>
      <c r="J20" s="46">
        <f t="shared" si="1"/>
        <v>0</v>
      </c>
      <c r="K20" s="5">
        <f t="shared" si="2"/>
        <v>0</v>
      </c>
      <c r="L20" s="3"/>
    </row>
    <row r="21" spans="1:12" ht="54.75" customHeight="1">
      <c r="A21" s="1">
        <v>18</v>
      </c>
      <c r="B21" s="35" t="s">
        <v>30</v>
      </c>
      <c r="C21" s="45" t="s">
        <v>55</v>
      </c>
      <c r="D21" s="4" t="s">
        <v>6</v>
      </c>
      <c r="E21" s="35">
        <v>1</v>
      </c>
      <c r="F21" s="2"/>
      <c r="G21" s="5"/>
      <c r="H21" s="6"/>
      <c r="I21" s="5">
        <f t="shared" si="0"/>
        <v>0</v>
      </c>
      <c r="J21" s="46">
        <f t="shared" si="1"/>
        <v>0</v>
      </c>
      <c r="K21" s="5">
        <f t="shared" si="2"/>
        <v>0</v>
      </c>
      <c r="L21" s="3"/>
    </row>
    <row r="22" spans="1:12" ht="54.75" customHeight="1">
      <c r="A22" s="1">
        <v>19</v>
      </c>
      <c r="B22" s="35" t="s">
        <v>31</v>
      </c>
      <c r="C22" s="38" t="s">
        <v>44</v>
      </c>
      <c r="D22" s="4" t="s">
        <v>6</v>
      </c>
      <c r="E22" s="35">
        <v>1</v>
      </c>
      <c r="F22" s="2"/>
      <c r="G22" s="5"/>
      <c r="H22" s="6"/>
      <c r="I22" s="5">
        <f t="shared" si="0"/>
        <v>0</v>
      </c>
      <c r="J22" s="46">
        <f t="shared" si="1"/>
        <v>0</v>
      </c>
      <c r="K22" s="5">
        <f t="shared" si="2"/>
        <v>0</v>
      </c>
      <c r="L22" s="3"/>
    </row>
    <row r="23" spans="1:12" ht="99.95" customHeight="1">
      <c r="A23" s="1">
        <v>20</v>
      </c>
      <c r="B23" s="35" t="s">
        <v>32</v>
      </c>
      <c r="C23" s="45" t="s">
        <v>45</v>
      </c>
      <c r="D23" s="4" t="s">
        <v>6</v>
      </c>
      <c r="E23" s="35">
        <v>1</v>
      </c>
      <c r="F23" s="2"/>
      <c r="G23" s="5"/>
      <c r="H23" s="6"/>
      <c r="I23" s="5">
        <f t="shared" si="0"/>
        <v>0</v>
      </c>
      <c r="J23" s="46">
        <f t="shared" si="1"/>
        <v>0</v>
      </c>
      <c r="K23" s="5">
        <f t="shared" si="2"/>
        <v>0</v>
      </c>
      <c r="L23" s="3"/>
    </row>
    <row r="24" spans="1:12" ht="54" customHeight="1">
      <c r="A24" s="48" t="s">
        <v>49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50"/>
    </row>
    <row r="25" spans="1:12" ht="36.75" customHeight="1" thickBot="1">
      <c r="G25" s="8" t="s">
        <v>7</v>
      </c>
      <c r="H25" s="9"/>
      <c r="K25" s="10">
        <f>SUM(K4:K24)</f>
        <v>0</v>
      </c>
    </row>
    <row r="28" spans="1:12" ht="99.95" customHeight="1">
      <c r="J28" s="13"/>
    </row>
    <row r="29" spans="1:12" ht="99.95" customHeight="1">
      <c r="C29" s="42"/>
      <c r="J29" s="13"/>
    </row>
    <row r="30" spans="1:12" ht="99.95" customHeight="1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</row>
    <row r="31" spans="1:12" ht="99.95" customHeight="1">
      <c r="A31" s="14"/>
      <c r="B31" s="15"/>
      <c r="C31" s="39"/>
      <c r="D31" s="14"/>
      <c r="E31" s="16"/>
      <c r="F31" s="16"/>
      <c r="G31" s="17"/>
      <c r="H31" s="17"/>
      <c r="I31" s="18"/>
      <c r="J31" s="19"/>
      <c r="K31" s="18"/>
      <c r="L31" s="11"/>
    </row>
    <row r="32" spans="1:12" ht="99.95" customHeight="1">
      <c r="A32" s="20"/>
      <c r="B32" s="21"/>
      <c r="C32" s="40"/>
      <c r="D32" s="21"/>
      <c r="E32" s="21"/>
      <c r="F32" s="22"/>
      <c r="G32" s="23"/>
      <c r="H32" s="23"/>
      <c r="I32" s="23"/>
      <c r="J32" s="24"/>
      <c r="K32" s="23"/>
      <c r="L32" s="12"/>
    </row>
    <row r="33" spans="1:12" ht="99.95" customHeight="1">
      <c r="A33" s="20"/>
      <c r="B33" s="21"/>
      <c r="C33" s="40"/>
      <c r="D33" s="21"/>
      <c r="E33" s="21"/>
      <c r="F33" s="22"/>
      <c r="G33" s="23"/>
      <c r="H33" s="23"/>
      <c r="I33" s="23"/>
      <c r="J33" s="24"/>
      <c r="K33" s="23"/>
      <c r="L33" s="12"/>
    </row>
    <row r="34" spans="1:12" ht="99.95" customHeight="1">
      <c r="A34" s="20"/>
      <c r="B34" s="21"/>
      <c r="C34" s="40"/>
      <c r="D34" s="21"/>
      <c r="E34" s="21"/>
      <c r="F34" s="22"/>
      <c r="G34" s="23"/>
      <c r="H34" s="23"/>
      <c r="I34" s="23"/>
      <c r="J34" s="24"/>
      <c r="K34" s="23"/>
      <c r="L34" s="12"/>
    </row>
    <row r="35" spans="1:12" ht="99.95" customHeight="1">
      <c r="G35" s="25"/>
      <c r="H35" s="26"/>
      <c r="J35" s="13"/>
      <c r="K35" s="26"/>
    </row>
    <row r="36" spans="1:12" ht="99.95" customHeight="1">
      <c r="J36" s="13"/>
    </row>
  </sheetData>
  <mergeCells count="4">
    <mergeCell ref="A2:L2"/>
    <mergeCell ref="A24:L24"/>
    <mergeCell ref="A30:L30"/>
    <mergeCell ref="A1:L1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  <headerFooter>
    <oddHeader>&amp;LSprawa nr 134/2023&amp;RZałącznik nr 6B do SWZ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Ginekologia 1</vt:lpstr>
      <vt:lpstr>'Ginekologia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2023-11-28T05:57:30Z</dcterms:modified>
</cp:coreProperties>
</file>